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январь!$A$1:$H$46</definedName>
  </definedNames>
  <calcPr calcId="125725"/>
</workbook>
</file>

<file path=xl/calcChain.xml><?xml version="1.0" encoding="utf-8"?>
<calcChain xmlns="http://schemas.openxmlformats.org/spreadsheetml/2006/main">
  <c r="G20" i="7"/>
  <c r="G36"/>
  <c r="G37"/>
  <c r="G22" l="1"/>
  <c r="G34"/>
  <c r="G35"/>
  <c r="G41"/>
  <c r="E27" l="1"/>
  <c r="C27"/>
  <c r="H41"/>
  <c r="H5"/>
  <c r="H6"/>
  <c r="H7"/>
  <c r="H8"/>
  <c r="H9"/>
  <c r="H10"/>
  <c r="H12"/>
  <c r="H13"/>
  <c r="H15"/>
  <c r="H20"/>
  <c r="H21"/>
  <c r="H22"/>
  <c r="H23"/>
  <c r="H24"/>
  <c r="H30"/>
  <c r="H32"/>
  <c r="H33"/>
  <c r="H34"/>
  <c r="H36"/>
  <c r="H37"/>
  <c r="H40"/>
  <c r="H43"/>
  <c r="G5"/>
  <c r="G6"/>
  <c r="G7"/>
  <c r="G8"/>
  <c r="G9"/>
  <c r="G10"/>
  <c r="G12"/>
  <c r="G13"/>
  <c r="G15"/>
  <c r="G21"/>
  <c r="G23"/>
  <c r="G24"/>
  <c r="G30"/>
  <c r="G32"/>
  <c r="G33"/>
  <c r="G40"/>
  <c r="G43"/>
  <c r="F20"/>
  <c r="F21"/>
  <c r="F22"/>
  <c r="F23"/>
  <c r="F24"/>
  <c r="F25"/>
  <c r="F28"/>
  <c r="F30"/>
  <c r="F32"/>
  <c r="F33"/>
  <c r="F34"/>
  <c r="F36"/>
  <c r="F37"/>
  <c r="F40"/>
  <c r="F41"/>
  <c r="F42"/>
  <c r="F43"/>
  <c r="F6"/>
  <c r="F7"/>
  <c r="F8"/>
  <c r="F9"/>
  <c r="F10"/>
  <c r="F12"/>
  <c r="F13"/>
  <c r="F15"/>
  <c r="F16"/>
  <c r="F17"/>
  <c r="F18"/>
  <c r="F5"/>
  <c r="C19"/>
  <c r="C14"/>
  <c r="C11"/>
  <c r="D27"/>
  <c r="D26" s="1"/>
  <c r="D14"/>
  <c r="D11"/>
  <c r="D39"/>
  <c r="D19" l="1"/>
  <c r="D4"/>
  <c r="E19"/>
  <c r="E26"/>
  <c r="E14"/>
  <c r="H14" s="1"/>
  <c r="D38" l="1"/>
  <c r="D44" s="1"/>
  <c r="H35"/>
  <c r="F35"/>
  <c r="H31"/>
  <c r="G31"/>
  <c r="F31"/>
  <c r="H29"/>
  <c r="G29"/>
  <c r="F29"/>
  <c r="G14"/>
  <c r="F14"/>
  <c r="G26"/>
  <c r="F26"/>
  <c r="H26"/>
  <c r="G19"/>
  <c r="F19"/>
  <c r="H19"/>
  <c r="F27"/>
  <c r="H27"/>
  <c r="G27"/>
  <c r="E11"/>
  <c r="H11" l="1"/>
  <c r="G11"/>
  <c r="F11"/>
  <c r="E4"/>
  <c r="F4" l="1"/>
  <c r="G4"/>
  <c r="E39"/>
  <c r="C39"/>
  <c r="C4"/>
  <c r="H4" s="1"/>
  <c r="H39" l="1"/>
  <c r="G39"/>
  <c r="F39"/>
  <c r="C38"/>
  <c r="C44" l="1"/>
  <c r="E38" l="1"/>
  <c r="F38" l="1"/>
  <c r="H38"/>
  <c r="G38"/>
  <c r="E44"/>
  <c r="H44" l="1"/>
  <c r="F44"/>
  <c r="G44"/>
</calcChain>
</file>

<file path=xl/sharedStrings.xml><?xml version="1.0" encoding="utf-8"?>
<sst xmlns="http://schemas.openxmlformats.org/spreadsheetml/2006/main" count="63" uniqueCount="55">
  <si>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</si>
  <si>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</si>
  <si>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</si>
  <si>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</si>
  <si>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</si>
  <si>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</si>
  <si>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</si>
  <si>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</si>
  <si>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</si>
  <si>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</si>
  <si>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</si>
  <si>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</si>
  <si>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</si>
  <si>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</si>
  <si>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</si>
  <si>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</si>
  <si>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</si>
  <si>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</si>
  <si>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</si>
  <si>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</si>
  <si>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</si>
  <si>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</si>
  <si>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</si>
  <si>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</si>
  <si>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</si>
  <si>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</si>
  <si>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</si>
  <si>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</si>
  <si>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</si>
  <si>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</si>
  <si>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</si>
  <si>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</si>
  <si>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</si>
  <si>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</si>
  <si>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</si>
  <si>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</si>
  <si>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</si>
  <si>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</si>
  <si>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</si>
  <si>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</si>
  <si>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</si>
  <si>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</si>
  <si>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</si>
  <si>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</si>
  <si>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План на                         2020 год</t>
  </si>
  <si>
    <t>% исполнения плана на    2020 год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</si>
  <si>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</si>
  <si>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</si>
  <si>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</si>
  <si>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</si>
  <si>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Исполнение доходной части бюджета города Ставрополя за 8 месяцев 2020 года</t>
  </si>
  <si>
    <t>План на            8 месяцев                      2020 года</t>
  </si>
  <si>
    <t xml:space="preserve">Факт за                                8 месяцев      2020 года </t>
  </si>
  <si>
    <t>% исполнения плана за                       8 месяцев       2020 года</t>
  </si>
  <si>
    <t>Прочие поступления от использования  имущества, находящегося в собственности городских округов, в т.ч.: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</si>
</sst>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164" fontId="8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topLeftCell="A25" workbookViewId="0">
      <selection activeCell="E39" sqref="E39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2" customHeight="1">
      <c r="A1" s="51" t="s">
        <v>50</v>
      </c>
      <c r="B1" s="52"/>
      <c r="C1" s="52"/>
      <c r="D1" s="52"/>
      <c r="E1" s="52"/>
      <c r="F1" s="52"/>
      <c r="G1" s="52"/>
      <c r="H1" s="52"/>
    </row>
    <row r="2" spans="1:223" ht="13.8" thickBot="1">
      <c r="H2" s="8" t="s">
        <v>47</v>
      </c>
    </row>
    <row r="3" spans="1:223" ht="83.4" customHeight="1">
      <c r="A3" s="22" t="s">
        <v>35</v>
      </c>
      <c r="B3" s="21" t="s">
        <v>36</v>
      </c>
      <c r="C3" s="20" t="s">
        <v>44</v>
      </c>
      <c r="D3" s="20" t="s">
        <v>51</v>
      </c>
      <c r="E3" s="13" t="s">
        <v>52</v>
      </c>
      <c r="F3" s="23" t="s">
        <v>12</v>
      </c>
      <c r="G3" s="23" t="s">
        <v>53</v>
      </c>
      <c r="H3" s="24" t="s">
        <v>45</v>
      </c>
    </row>
    <row r="4" spans="1:223" s="3" customFormat="1" ht="15.6">
      <c r="A4" s="16"/>
      <c r="B4" s="11" t="s">
        <v>7</v>
      </c>
      <c r="C4" s="28">
        <f>C5+C6+C7+C8+C9+C10+C11+C14+C18</f>
        <v>3867551</v>
      </c>
      <c r="D4" s="28">
        <f>D5+D6+D7+D8+D9+D10+D11+D14+D18</f>
        <v>2196982</v>
      </c>
      <c r="E4" s="28">
        <f>E5+E6+E7+E8+E9+E10+E11+E14+E18</f>
        <v>2112344</v>
      </c>
      <c r="F4" s="28">
        <f>E4-D4</f>
        <v>-84638</v>
      </c>
      <c r="G4" s="29">
        <f>E4/D4*100</f>
        <v>96.147533297951455</v>
      </c>
      <c r="H4" s="30">
        <f>E4/C4*100</f>
        <v>54.617094900623165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 ht="15.6">
      <c r="A5" s="14">
        <v>1</v>
      </c>
      <c r="B5" s="1" t="s">
        <v>0</v>
      </c>
      <c r="C5" s="31">
        <v>2592723</v>
      </c>
      <c r="D5" s="32">
        <v>1560005</v>
      </c>
      <c r="E5" s="32">
        <v>1532461</v>
      </c>
      <c r="F5" s="31">
        <f>E5-D5</f>
        <v>-27544</v>
      </c>
      <c r="G5" s="33">
        <f t="shared" ref="G5:G44" si="0">E5/D5*100</f>
        <v>98.234364633446688</v>
      </c>
      <c r="H5" s="34">
        <f t="shared" ref="H5:H44" si="1">E5/C5*100</f>
        <v>59.106236956281101</v>
      </c>
    </row>
    <row r="6" spans="1:223" ht="15.6">
      <c r="A6" s="14">
        <v>2</v>
      </c>
      <c r="B6" s="1" t="s">
        <v>27</v>
      </c>
      <c r="C6" s="31">
        <v>24013</v>
      </c>
      <c r="D6" s="32">
        <v>16011</v>
      </c>
      <c r="E6" s="31">
        <v>13761</v>
      </c>
      <c r="F6" s="31">
        <f t="shared" ref="F6:F44" si="2">E6-D6</f>
        <v>-2250</v>
      </c>
      <c r="G6" s="33">
        <f t="shared" si="0"/>
        <v>85.947161326587974</v>
      </c>
      <c r="H6" s="34">
        <f t="shared" si="1"/>
        <v>57.306459001374257</v>
      </c>
    </row>
    <row r="7" spans="1:223" ht="15.6" customHeight="1">
      <c r="A7" s="26">
        <v>3</v>
      </c>
      <c r="B7" s="1" t="s">
        <v>5</v>
      </c>
      <c r="C7" s="31">
        <v>316259</v>
      </c>
      <c r="D7" s="32">
        <v>237040</v>
      </c>
      <c r="E7" s="31">
        <v>187697</v>
      </c>
      <c r="F7" s="31">
        <f t="shared" si="2"/>
        <v>-49343</v>
      </c>
      <c r="G7" s="33">
        <f t="shared" si="0"/>
        <v>79.183682078974016</v>
      </c>
      <c r="H7" s="34">
        <f t="shared" si="1"/>
        <v>59.349141052112351</v>
      </c>
    </row>
    <row r="8" spans="1:223" ht="15.6">
      <c r="A8" s="26">
        <v>4</v>
      </c>
      <c r="B8" s="1" t="s">
        <v>6</v>
      </c>
      <c r="C8" s="31">
        <v>5223</v>
      </c>
      <c r="D8" s="32">
        <v>5120</v>
      </c>
      <c r="E8" s="31">
        <v>6085</v>
      </c>
      <c r="F8" s="31">
        <f t="shared" si="2"/>
        <v>965</v>
      </c>
      <c r="G8" s="33">
        <f t="shared" si="0"/>
        <v>118.84765625</v>
      </c>
      <c r="H8" s="34">
        <f t="shared" si="1"/>
        <v>116.50392494734827</v>
      </c>
    </row>
    <row r="9" spans="1:223" ht="15" customHeight="1">
      <c r="A9" s="26">
        <v>5</v>
      </c>
      <c r="B9" s="1" t="s">
        <v>18</v>
      </c>
      <c r="C9" s="31">
        <v>36000</v>
      </c>
      <c r="D9" s="32">
        <v>24150</v>
      </c>
      <c r="E9" s="32">
        <v>21059</v>
      </c>
      <c r="F9" s="31">
        <f t="shared" si="2"/>
        <v>-3091</v>
      </c>
      <c r="G9" s="33">
        <f t="shared" si="0"/>
        <v>87.200828157349903</v>
      </c>
      <c r="H9" s="34">
        <f t="shared" si="1"/>
        <v>58.49722222222222</v>
      </c>
    </row>
    <row r="10" spans="1:223" ht="15.6">
      <c r="A10" s="26">
        <v>6</v>
      </c>
      <c r="B10" s="1" t="s">
        <v>1</v>
      </c>
      <c r="C10" s="31">
        <v>375236</v>
      </c>
      <c r="D10" s="32">
        <v>57955</v>
      </c>
      <c r="E10" s="31">
        <v>44278</v>
      </c>
      <c r="F10" s="31">
        <f t="shared" si="2"/>
        <v>-13677</v>
      </c>
      <c r="G10" s="33">
        <f t="shared" si="0"/>
        <v>76.400655681131909</v>
      </c>
      <c r="H10" s="34">
        <f t="shared" si="1"/>
        <v>11.8000405078404</v>
      </c>
    </row>
    <row r="11" spans="1:223" ht="15.6">
      <c r="A11" s="64">
        <v>7</v>
      </c>
      <c r="B11" s="1" t="s">
        <v>15</v>
      </c>
      <c r="C11" s="31">
        <f>C12+C13</f>
        <v>430017</v>
      </c>
      <c r="D11" s="32">
        <f>D12+D13</f>
        <v>238056</v>
      </c>
      <c r="E11" s="32">
        <f>E13+E12</f>
        <v>251339</v>
      </c>
      <c r="F11" s="31">
        <f t="shared" si="2"/>
        <v>13283</v>
      </c>
      <c r="G11" s="33">
        <f t="shared" si="0"/>
        <v>105.57977954766946</v>
      </c>
      <c r="H11" s="34">
        <f t="shared" si="1"/>
        <v>58.448619473183619</v>
      </c>
    </row>
    <row r="12" spans="1:223" s="10" customFormat="1" ht="15.6">
      <c r="A12" s="67"/>
      <c r="B12" s="18" t="s">
        <v>31</v>
      </c>
      <c r="C12" s="35">
        <v>293878</v>
      </c>
      <c r="D12" s="36">
        <v>209825</v>
      </c>
      <c r="E12" s="36">
        <v>238115</v>
      </c>
      <c r="F12" s="35">
        <f t="shared" si="2"/>
        <v>28290</v>
      </c>
      <c r="G12" s="37">
        <f t="shared" si="0"/>
        <v>113.48266412486596</v>
      </c>
      <c r="H12" s="38">
        <f t="shared" si="1"/>
        <v>81.025119267178908</v>
      </c>
    </row>
    <row r="13" spans="1:223" s="10" customFormat="1" ht="15.6">
      <c r="A13" s="68"/>
      <c r="B13" s="18" t="s">
        <v>30</v>
      </c>
      <c r="C13" s="35">
        <v>136139</v>
      </c>
      <c r="D13" s="36">
        <v>28231</v>
      </c>
      <c r="E13" s="36">
        <v>13224</v>
      </c>
      <c r="F13" s="35">
        <f t="shared" si="2"/>
        <v>-15007</v>
      </c>
      <c r="G13" s="37">
        <f t="shared" si="0"/>
        <v>46.842123906344092</v>
      </c>
      <c r="H13" s="38">
        <f t="shared" si="1"/>
        <v>9.713601539602907</v>
      </c>
    </row>
    <row r="14" spans="1:223" ht="15.6">
      <c r="A14" s="64">
        <v>8</v>
      </c>
      <c r="B14" s="1" t="s">
        <v>16</v>
      </c>
      <c r="C14" s="31">
        <f>C15+C16+C17</f>
        <v>88080</v>
      </c>
      <c r="D14" s="32">
        <f>D15+D16+D17</f>
        <v>58645</v>
      </c>
      <c r="E14" s="31">
        <f>E15+E16+E17</f>
        <v>55683</v>
      </c>
      <c r="F14" s="31">
        <f t="shared" si="2"/>
        <v>-2962</v>
      </c>
      <c r="G14" s="33">
        <f t="shared" si="0"/>
        <v>94.949271037599118</v>
      </c>
      <c r="H14" s="34">
        <f t="shared" si="1"/>
        <v>63.218664850136243</v>
      </c>
    </row>
    <row r="15" spans="1:223" ht="15.6">
      <c r="A15" s="65"/>
      <c r="B15" s="18" t="s">
        <v>24</v>
      </c>
      <c r="C15" s="35">
        <v>88080</v>
      </c>
      <c r="D15" s="36">
        <v>58645</v>
      </c>
      <c r="E15" s="35">
        <v>55682</v>
      </c>
      <c r="F15" s="35">
        <f t="shared" si="2"/>
        <v>-2963</v>
      </c>
      <c r="G15" s="37">
        <f t="shared" si="0"/>
        <v>94.947565862392352</v>
      </c>
      <c r="H15" s="38">
        <f t="shared" si="1"/>
        <v>63.217529518619443</v>
      </c>
    </row>
    <row r="16" spans="1:223" ht="15.6">
      <c r="A16" s="65"/>
      <c r="B16" s="18" t="s">
        <v>25</v>
      </c>
      <c r="C16" s="35">
        <v>0</v>
      </c>
      <c r="D16" s="36">
        <v>0</v>
      </c>
      <c r="E16" s="35">
        <v>0</v>
      </c>
      <c r="F16" s="35">
        <f t="shared" si="2"/>
        <v>0</v>
      </c>
      <c r="G16" s="37">
        <v>0</v>
      </c>
      <c r="H16" s="39" t="s">
        <v>43</v>
      </c>
    </row>
    <row r="17" spans="1:223" ht="15.6">
      <c r="A17" s="68"/>
      <c r="B17" s="18" t="s">
        <v>41</v>
      </c>
      <c r="C17" s="35">
        <v>0</v>
      </c>
      <c r="D17" s="36">
        <v>0</v>
      </c>
      <c r="E17" s="35">
        <v>1</v>
      </c>
      <c r="F17" s="35">
        <f t="shared" si="2"/>
        <v>1</v>
      </c>
      <c r="G17" s="37">
        <v>0</v>
      </c>
      <c r="H17" s="39" t="s">
        <v>43</v>
      </c>
    </row>
    <row r="18" spans="1:223" ht="27">
      <c r="A18" s="26">
        <v>9</v>
      </c>
      <c r="B18" s="1" t="s">
        <v>17</v>
      </c>
      <c r="C18" s="31">
        <v>0</v>
      </c>
      <c r="D18" s="32">
        <v>0</v>
      </c>
      <c r="E18" s="31">
        <v>-19</v>
      </c>
      <c r="F18" s="31">
        <f t="shared" si="2"/>
        <v>-19</v>
      </c>
      <c r="G18" s="33">
        <v>0</v>
      </c>
      <c r="H18" s="49" t="s">
        <v>43</v>
      </c>
    </row>
    <row r="19" spans="1:223" s="3" customFormat="1" ht="15.6">
      <c r="A19" s="17"/>
      <c r="B19" s="6" t="s">
        <v>8</v>
      </c>
      <c r="C19" s="41">
        <f>C20+C21+C22+C23+C24+C25+C27+C30+C31+C32+C33+C34+C35+C37</f>
        <v>654956</v>
      </c>
      <c r="D19" s="41">
        <f>D20+D21+D22+D23+D24+D25+D27+D30+D31+D32+D33+D34+D35+D37</f>
        <v>378024</v>
      </c>
      <c r="E19" s="41">
        <f>E20+E21+E22+E23+E24+E25+E27+E30+E31+E32+E33+E34+E35+E37</f>
        <v>429554</v>
      </c>
      <c r="F19" s="41">
        <f t="shared" si="2"/>
        <v>51530</v>
      </c>
      <c r="G19" s="29">
        <f t="shared" si="0"/>
        <v>113.63140964594839</v>
      </c>
      <c r="H19" s="30">
        <f t="shared" si="1"/>
        <v>65.585169080060339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ht="42" customHeight="1">
      <c r="A20" s="26">
        <v>10</v>
      </c>
      <c r="B20" s="1" t="s">
        <v>10</v>
      </c>
      <c r="C20" s="31">
        <v>3453</v>
      </c>
      <c r="D20" s="32">
        <v>1573</v>
      </c>
      <c r="E20" s="31">
        <v>1765</v>
      </c>
      <c r="F20" s="31">
        <f t="shared" si="2"/>
        <v>192</v>
      </c>
      <c r="G20" s="33">
        <f t="shared" si="0"/>
        <v>112.20597584233948</v>
      </c>
      <c r="H20" s="34">
        <f t="shared" si="1"/>
        <v>51.114972487691865</v>
      </c>
    </row>
    <row r="21" spans="1:223" ht="63.6" customHeight="1">
      <c r="A21" s="26">
        <v>11</v>
      </c>
      <c r="B21" s="1" t="s">
        <v>32</v>
      </c>
      <c r="C21" s="31">
        <v>429269</v>
      </c>
      <c r="D21" s="32">
        <v>252721</v>
      </c>
      <c r="E21" s="31">
        <v>260235</v>
      </c>
      <c r="F21" s="31">
        <f t="shared" si="2"/>
        <v>7514</v>
      </c>
      <c r="G21" s="33">
        <f t="shared" si="0"/>
        <v>102.97323926385222</v>
      </c>
      <c r="H21" s="34">
        <f t="shared" si="1"/>
        <v>60.622826246479477</v>
      </c>
    </row>
    <row r="22" spans="1:223" ht="58.8" customHeight="1">
      <c r="A22" s="15" t="s">
        <v>20</v>
      </c>
      <c r="B22" s="2" t="s">
        <v>42</v>
      </c>
      <c r="C22" s="31">
        <v>23991</v>
      </c>
      <c r="D22" s="32">
        <v>11996</v>
      </c>
      <c r="E22" s="32">
        <v>1990</v>
      </c>
      <c r="F22" s="31">
        <f t="shared" si="2"/>
        <v>-10006</v>
      </c>
      <c r="G22" s="33">
        <f t="shared" si="0"/>
        <v>16.588862954318106</v>
      </c>
      <c r="H22" s="34">
        <f t="shared" si="1"/>
        <v>8.2947772081197115</v>
      </c>
    </row>
    <row r="23" spans="1:223" ht="52.2" customHeight="1">
      <c r="A23" s="27">
        <v>13</v>
      </c>
      <c r="B23" s="1" t="s">
        <v>33</v>
      </c>
      <c r="C23" s="31">
        <v>77465</v>
      </c>
      <c r="D23" s="32">
        <v>34521</v>
      </c>
      <c r="E23" s="31">
        <v>33956</v>
      </c>
      <c r="F23" s="31">
        <f t="shared" si="2"/>
        <v>-565</v>
      </c>
      <c r="G23" s="33">
        <f t="shared" si="0"/>
        <v>98.363315083572317</v>
      </c>
      <c r="H23" s="34">
        <f t="shared" si="1"/>
        <v>43.833989543664877</v>
      </c>
    </row>
    <row r="24" spans="1:223" ht="27">
      <c r="A24" s="26">
        <v>14</v>
      </c>
      <c r="B24" s="1" t="s">
        <v>28</v>
      </c>
      <c r="C24" s="31">
        <v>12562</v>
      </c>
      <c r="D24" s="32">
        <v>8000</v>
      </c>
      <c r="E24" s="32">
        <v>6356</v>
      </c>
      <c r="F24" s="31">
        <f t="shared" si="2"/>
        <v>-1644</v>
      </c>
      <c r="G24" s="33">
        <f t="shared" si="0"/>
        <v>79.45</v>
      </c>
      <c r="H24" s="34">
        <f t="shared" si="1"/>
        <v>50.597038688106991</v>
      </c>
    </row>
    <row r="25" spans="1:223" ht="40.200000000000003" customHeight="1">
      <c r="A25" s="64">
        <v>15</v>
      </c>
      <c r="B25" s="1" t="s">
        <v>11</v>
      </c>
      <c r="C25" s="31">
        <v>0</v>
      </c>
      <c r="D25" s="32">
        <v>0</v>
      </c>
      <c r="E25" s="31">
        <v>-13190</v>
      </c>
      <c r="F25" s="31">
        <f t="shared" si="2"/>
        <v>-13190</v>
      </c>
      <c r="G25" s="42" t="s">
        <v>43</v>
      </c>
      <c r="H25" s="40" t="s">
        <v>43</v>
      </c>
    </row>
    <row r="26" spans="1:223" ht="15.6" hidden="1">
      <c r="A26" s="68"/>
      <c r="B26" s="19" t="s">
        <v>21</v>
      </c>
      <c r="C26" s="35"/>
      <c r="D26" s="32">
        <f>D27+D28</f>
        <v>1795</v>
      </c>
      <c r="E26" s="31">
        <f>E28</f>
        <v>36</v>
      </c>
      <c r="F26" s="31">
        <f t="shared" si="2"/>
        <v>-1759</v>
      </c>
      <c r="G26" s="33">
        <f t="shared" si="0"/>
        <v>2.0055710306406684</v>
      </c>
      <c r="H26" s="34" t="e">
        <f t="shared" si="1"/>
        <v>#DIV/0!</v>
      </c>
    </row>
    <row r="27" spans="1:223" ht="25.5" customHeight="1">
      <c r="A27" s="64">
        <v>16</v>
      </c>
      <c r="B27" s="1" t="s">
        <v>54</v>
      </c>
      <c r="C27" s="31">
        <f>C28+C29</f>
        <v>3013</v>
      </c>
      <c r="D27" s="32">
        <f>D29</f>
        <v>1795</v>
      </c>
      <c r="E27" s="32">
        <f>E28+E29</f>
        <v>1719</v>
      </c>
      <c r="F27" s="31">
        <f t="shared" si="2"/>
        <v>-76</v>
      </c>
      <c r="G27" s="33">
        <f t="shared" si="0"/>
        <v>95.766016713091915</v>
      </c>
      <c r="H27" s="34">
        <f t="shared" si="1"/>
        <v>57.052771324261528</v>
      </c>
    </row>
    <row r="28" spans="1:223" ht="13.5" customHeight="1">
      <c r="A28" s="65"/>
      <c r="B28" s="18" t="s">
        <v>22</v>
      </c>
      <c r="C28" s="35">
        <v>0</v>
      </c>
      <c r="D28" s="35">
        <v>0</v>
      </c>
      <c r="E28" s="35">
        <v>36</v>
      </c>
      <c r="F28" s="35">
        <f t="shared" si="2"/>
        <v>36</v>
      </c>
      <c r="G28" s="43" t="s">
        <v>43</v>
      </c>
      <c r="H28" s="39" t="s">
        <v>43</v>
      </c>
    </row>
    <row r="29" spans="1:223" ht="15" customHeight="1">
      <c r="A29" s="66"/>
      <c r="B29" s="18" t="s">
        <v>23</v>
      </c>
      <c r="C29" s="35">
        <v>3013</v>
      </c>
      <c r="D29" s="36">
        <v>1795</v>
      </c>
      <c r="E29" s="35">
        <v>1683</v>
      </c>
      <c r="F29" s="35">
        <f t="shared" si="2"/>
        <v>-112</v>
      </c>
      <c r="G29" s="37">
        <f t="shared" si="0"/>
        <v>93.760445682451248</v>
      </c>
      <c r="H29" s="38">
        <f t="shared" si="1"/>
        <v>55.857948888151341</v>
      </c>
    </row>
    <row r="30" spans="1:223" ht="15" customHeight="1">
      <c r="A30" s="26">
        <v>17</v>
      </c>
      <c r="B30" s="1" t="s">
        <v>19</v>
      </c>
      <c r="C30" s="31">
        <v>3057</v>
      </c>
      <c r="D30" s="32">
        <v>2493</v>
      </c>
      <c r="E30" s="31">
        <v>4263</v>
      </c>
      <c r="F30" s="31">
        <f t="shared" si="2"/>
        <v>1770</v>
      </c>
      <c r="G30" s="33">
        <f t="shared" si="0"/>
        <v>170.99879663056558</v>
      </c>
      <c r="H30" s="34">
        <f t="shared" si="1"/>
        <v>139.45044160942101</v>
      </c>
    </row>
    <row r="31" spans="1:223" ht="27">
      <c r="A31" s="26">
        <v>18</v>
      </c>
      <c r="B31" s="1" t="s">
        <v>14</v>
      </c>
      <c r="C31" s="31">
        <v>12029</v>
      </c>
      <c r="D31" s="32">
        <v>4243</v>
      </c>
      <c r="E31" s="32">
        <v>6018</v>
      </c>
      <c r="F31" s="31">
        <f t="shared" si="2"/>
        <v>1775</v>
      </c>
      <c r="G31" s="33">
        <f t="shared" si="0"/>
        <v>141.83360829601696</v>
      </c>
      <c r="H31" s="34">
        <f t="shared" si="1"/>
        <v>50.029096350486327</v>
      </c>
    </row>
    <row r="32" spans="1:223" ht="65.400000000000006" customHeight="1">
      <c r="A32" s="26">
        <v>19</v>
      </c>
      <c r="B32" s="1" t="s">
        <v>29</v>
      </c>
      <c r="C32" s="31">
        <v>37801</v>
      </c>
      <c r="D32" s="32">
        <v>24948</v>
      </c>
      <c r="E32" s="31">
        <v>4993</v>
      </c>
      <c r="F32" s="31">
        <f t="shared" si="2"/>
        <v>-19955</v>
      </c>
      <c r="G32" s="33">
        <f t="shared" si="0"/>
        <v>20.013628346961681</v>
      </c>
      <c r="H32" s="34">
        <f t="shared" si="1"/>
        <v>13.208645273934552</v>
      </c>
    </row>
    <row r="33" spans="1:223" ht="26.25" customHeight="1">
      <c r="A33" s="26">
        <v>20</v>
      </c>
      <c r="B33" s="1" t="s">
        <v>37</v>
      </c>
      <c r="C33" s="31">
        <v>18313</v>
      </c>
      <c r="D33" s="32">
        <v>12538</v>
      </c>
      <c r="E33" s="31">
        <v>68627</v>
      </c>
      <c r="F33" s="31">
        <f t="shared" si="2"/>
        <v>56089</v>
      </c>
      <c r="G33" s="33">
        <f t="shared" si="0"/>
        <v>547.35204976870318</v>
      </c>
      <c r="H33" s="34">
        <f t="shared" si="1"/>
        <v>374.74471686779884</v>
      </c>
    </row>
    <row r="34" spans="1:223" ht="15.6">
      <c r="A34" s="26">
        <v>21</v>
      </c>
      <c r="B34" s="1" t="s">
        <v>2</v>
      </c>
      <c r="C34" s="31">
        <v>6675</v>
      </c>
      <c r="D34" s="44">
        <v>3760</v>
      </c>
      <c r="E34" s="31">
        <v>3950</v>
      </c>
      <c r="F34" s="31">
        <f t="shared" si="2"/>
        <v>190</v>
      </c>
      <c r="G34" s="33">
        <f t="shared" si="0"/>
        <v>105.05319148936169</v>
      </c>
      <c r="H34" s="34">
        <f t="shared" si="1"/>
        <v>59.176029962546814</v>
      </c>
    </row>
    <row r="35" spans="1:223" ht="15" customHeight="1">
      <c r="A35" s="64">
        <v>22</v>
      </c>
      <c r="B35" s="1" t="s">
        <v>46</v>
      </c>
      <c r="C35" s="31">
        <v>26243</v>
      </c>
      <c r="D35" s="32">
        <v>19236</v>
      </c>
      <c r="E35" s="31">
        <v>48306</v>
      </c>
      <c r="F35" s="31">
        <f t="shared" si="2"/>
        <v>29070</v>
      </c>
      <c r="G35" s="33">
        <f t="shared" si="0"/>
        <v>251.12289457267622</v>
      </c>
      <c r="H35" s="34">
        <f t="shared" si="1"/>
        <v>184.07194299432231</v>
      </c>
    </row>
    <row r="36" spans="1:223" ht="23.4" hidden="1" customHeight="1">
      <c r="A36" s="65"/>
      <c r="B36" s="18" t="s">
        <v>34</v>
      </c>
      <c r="C36" s="35"/>
      <c r="D36" s="35"/>
      <c r="E36" s="35"/>
      <c r="F36" s="31">
        <f t="shared" si="2"/>
        <v>0</v>
      </c>
      <c r="G36" s="33" t="e">
        <f t="shared" si="0"/>
        <v>#DIV/0!</v>
      </c>
      <c r="H36" s="34" t="e">
        <f t="shared" si="1"/>
        <v>#DIV/0!</v>
      </c>
    </row>
    <row r="37" spans="1:223" ht="15" customHeight="1">
      <c r="A37" s="26">
        <v>23</v>
      </c>
      <c r="B37" s="1" t="s">
        <v>3</v>
      </c>
      <c r="C37" s="31">
        <v>1085</v>
      </c>
      <c r="D37" s="31">
        <v>200</v>
      </c>
      <c r="E37" s="31">
        <v>566</v>
      </c>
      <c r="F37" s="31">
        <f t="shared" si="2"/>
        <v>366</v>
      </c>
      <c r="G37" s="33">
        <f t="shared" si="0"/>
        <v>283</v>
      </c>
      <c r="H37" s="34">
        <f t="shared" si="1"/>
        <v>52.165898617511516</v>
      </c>
    </row>
    <row r="38" spans="1:223" s="3" customFormat="1" ht="15.6">
      <c r="A38" s="69" t="s">
        <v>38</v>
      </c>
      <c r="B38" s="70"/>
      <c r="C38" s="41">
        <f>C4+C19</f>
        <v>4522507</v>
      </c>
      <c r="D38" s="41">
        <f>D4+D19</f>
        <v>2575006</v>
      </c>
      <c r="E38" s="41">
        <f>E4+E19</f>
        <v>2541898</v>
      </c>
      <c r="F38" s="41">
        <f t="shared" si="2"/>
        <v>-33108</v>
      </c>
      <c r="G38" s="29">
        <f t="shared" si="0"/>
        <v>98.714255423094158</v>
      </c>
      <c r="H38" s="30">
        <f t="shared" si="1"/>
        <v>56.205507255157372</v>
      </c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</row>
    <row r="39" spans="1:223" s="9" customFormat="1" ht="15.6">
      <c r="A39" s="60">
        <v>24</v>
      </c>
      <c r="B39" s="12" t="s">
        <v>4</v>
      </c>
      <c r="C39" s="41">
        <f>C40+C41+C42+C43</f>
        <v>8619999</v>
      </c>
      <c r="D39" s="41">
        <f>D40+D41+D42+D43</f>
        <v>5451479</v>
      </c>
      <c r="E39" s="41">
        <f>E40+E41+E42+E43</f>
        <v>5451494</v>
      </c>
      <c r="F39" s="41">
        <f t="shared" si="2"/>
        <v>15</v>
      </c>
      <c r="G39" s="29">
        <f t="shared" si="0"/>
        <v>100.00027515468739</v>
      </c>
      <c r="H39" s="30">
        <f t="shared" si="1"/>
        <v>63.242397127888296</v>
      </c>
    </row>
    <row r="40" spans="1:223" ht="24.75" customHeight="1">
      <c r="A40" s="60"/>
      <c r="B40" s="1" t="s">
        <v>39</v>
      </c>
      <c r="C40" s="31">
        <v>8631428</v>
      </c>
      <c r="D40" s="31">
        <v>5467858</v>
      </c>
      <c r="E40" s="32">
        <v>5467858</v>
      </c>
      <c r="F40" s="31">
        <f t="shared" si="2"/>
        <v>0</v>
      </c>
      <c r="G40" s="33">
        <f t="shared" si="0"/>
        <v>100</v>
      </c>
      <c r="H40" s="34">
        <f t="shared" si="1"/>
        <v>63.348243187569885</v>
      </c>
    </row>
    <row r="41" spans="1:223" ht="15" customHeight="1">
      <c r="A41" s="60"/>
      <c r="B41" s="4" t="s">
        <v>13</v>
      </c>
      <c r="C41" s="31">
        <v>7487</v>
      </c>
      <c r="D41" s="31">
        <v>3457</v>
      </c>
      <c r="E41" s="31">
        <v>3457</v>
      </c>
      <c r="F41" s="31">
        <f t="shared" si="2"/>
        <v>0</v>
      </c>
      <c r="G41" s="33">
        <f t="shared" si="0"/>
        <v>100</v>
      </c>
      <c r="H41" s="34">
        <f t="shared" si="1"/>
        <v>46.173367169760922</v>
      </c>
    </row>
    <row r="42" spans="1:223" ht="38.4" customHeight="1">
      <c r="A42" s="60"/>
      <c r="B42" s="4" t="s">
        <v>26</v>
      </c>
      <c r="C42" s="31">
        <v>0</v>
      </c>
      <c r="D42" s="31">
        <v>0</v>
      </c>
      <c r="E42" s="31">
        <v>15</v>
      </c>
      <c r="F42" s="31">
        <f t="shared" si="2"/>
        <v>15</v>
      </c>
      <c r="G42" s="42" t="s">
        <v>43</v>
      </c>
      <c r="H42" s="40" t="s">
        <v>43</v>
      </c>
    </row>
    <row r="43" spans="1:223" ht="27" customHeight="1">
      <c r="A43" s="61"/>
      <c r="B43" s="1" t="s">
        <v>9</v>
      </c>
      <c r="C43" s="31">
        <v>-18916</v>
      </c>
      <c r="D43" s="31">
        <v>-19836</v>
      </c>
      <c r="E43" s="45">
        <v>-19836</v>
      </c>
      <c r="F43" s="31">
        <f t="shared" si="2"/>
        <v>0</v>
      </c>
      <c r="G43" s="33">
        <f t="shared" si="0"/>
        <v>100</v>
      </c>
      <c r="H43" s="34">
        <f t="shared" si="1"/>
        <v>104.8636075280186</v>
      </c>
    </row>
    <row r="44" spans="1:223" s="9" customFormat="1" ht="16.2" thickBot="1">
      <c r="A44" s="62" t="s">
        <v>40</v>
      </c>
      <c r="B44" s="63"/>
      <c r="C44" s="46">
        <f>C38+C39</f>
        <v>13142506</v>
      </c>
      <c r="D44" s="46">
        <f>D38+D39</f>
        <v>8026485</v>
      </c>
      <c r="E44" s="46">
        <f>E38+E39</f>
        <v>7993392</v>
      </c>
      <c r="F44" s="46">
        <f t="shared" si="2"/>
        <v>-33093</v>
      </c>
      <c r="G44" s="47">
        <f t="shared" si="0"/>
        <v>99.587702462534963</v>
      </c>
      <c r="H44" s="48">
        <f t="shared" si="1"/>
        <v>60.820911932625336</v>
      </c>
    </row>
    <row r="45" spans="1:223" ht="22.2" customHeight="1">
      <c r="A45" s="53"/>
      <c r="B45" s="54"/>
    </row>
    <row r="46" spans="1:223" ht="48.6" customHeight="1">
      <c r="A46" s="56" t="s">
        <v>48</v>
      </c>
      <c r="B46" s="57"/>
      <c r="C46" s="50"/>
      <c r="D46" s="50"/>
      <c r="E46" s="50"/>
      <c r="F46" s="58" t="s">
        <v>49</v>
      </c>
      <c r="G46" s="58"/>
      <c r="H46" s="59"/>
    </row>
    <row r="47" spans="1:223">
      <c r="A47" s="53"/>
      <c r="B47" s="54"/>
    </row>
    <row r="48" spans="1:223">
      <c r="A48" s="53"/>
      <c r="B48" s="54"/>
    </row>
    <row r="49" spans="1:7">
      <c r="A49" s="53"/>
      <c r="B49" s="54"/>
      <c r="E49" s="55"/>
      <c r="F49" s="55"/>
      <c r="G49" s="25"/>
    </row>
  </sheetData>
  <mergeCells count="16">
    <mergeCell ref="A1:H1"/>
    <mergeCell ref="A47:B47"/>
    <mergeCell ref="A48:B48"/>
    <mergeCell ref="A49:B49"/>
    <mergeCell ref="E49:F49"/>
    <mergeCell ref="A45:B45"/>
    <mergeCell ref="A46:B46"/>
    <mergeCell ref="F46:H46"/>
    <mergeCell ref="A39:A43"/>
    <mergeCell ref="A44:B44"/>
    <mergeCell ref="A27:A29"/>
    <mergeCell ref="A11:A13"/>
    <mergeCell ref="A38:B38"/>
    <mergeCell ref="A25:A26"/>
    <mergeCell ref="A35:A36"/>
    <mergeCell ref="A14:A17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2020-09-02T06:18:07Z</cp:lastPrinted>
  <dcterms:created xsi:type="dcterms:W3CDTF">2002-11-26T08:28:37Z</dcterms:created>
  <dcterms:modified xsi:type="dcterms:W3CDTF">2020-09-02T12:00:33Z</dcterms:modified>
</cp:coreProperties>
</file>